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199FD41-777A-4CCA-BE60-7AE9C2D3BCB8}" xr6:coauthVersionLast="47" xr6:coauthVersionMax="47" xr10:uidLastSave="{00000000-0000-0000-0000-000000000000}"/>
  <bookViews>
    <workbookView xWindow="40425" yWindow="1470" windowWidth="32025" windowHeight="1650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4" i="152" l="1"/>
  <c r="Q43" i="152" l="1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<sst xmlns="http://schemas.openxmlformats.org/spreadsheetml/2006/main" count="2187" uniqueCount="404">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</sst>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I58" sqref="I5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-2613437.5714285714</v>
      </c>
      <c r="Y40" s="181">
        <f t="shared" si="15"/>
        <v>-2610599</v>
      </c>
      <c r="Z40" s="217">
        <f>AVERAGE(Y40:Y48)</f>
        <v>-2612841.888888889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2465307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2465307</v>
      </c>
      <c r="O47" s="67">
        <f t="shared" si="3"/>
        <v>62887.924634146344</v>
      </c>
      <c r="P47" s="7">
        <f t="shared" si="6"/>
        <v>2578404.91</v>
      </c>
      <c r="Q47" s="164">
        <f>Q46+N47+1</f>
        <v>2629903.5099999998</v>
      </c>
      <c r="R47" s="29">
        <f t="shared" si="1"/>
        <v>137.32221046536864</v>
      </c>
      <c r="S47" s="5">
        <f>SUM($Q$7:$Q47)/T47</f>
        <v>231387.92463414615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-2610757</v>
      </c>
      <c r="Z47" s="217">
        <f>AVERAGE(Y47:Y54)</f>
        <v>-2610757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119995.41476190476</v>
      </c>
      <c r="P48" s="7">
        <f t="shared" si="6"/>
        <v>5039807.42</v>
      </c>
      <c r="Q48" s="164">
        <f>Q47+N48-1</f>
        <v>2629902.5099999998</v>
      </c>
      <c r="R48" s="29">
        <f t="shared" si="1"/>
        <v>171.21389600113031</v>
      </c>
      <c r="S48" s="5">
        <f>SUM($Q$7:$Q48)/T48</f>
        <v>288495.41476190457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-2610757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v>-7984</v>
      </c>
      <c r="E49" s="87"/>
      <c r="F49" s="23"/>
      <c r="G49" s="26">
        <f t="shared" ref="G49:G50" si="22">D49+E49+F49-E48-F48</f>
        <v>-7984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-7984</v>
      </c>
      <c r="O49" s="67">
        <f t="shared" si="3"/>
        <v>174261.09139534883</v>
      </c>
      <c r="P49" s="7">
        <f t="shared" si="6"/>
        <v>7493226.9299999997</v>
      </c>
      <c r="Q49" s="164">
        <f>Q48+N49+1</f>
        <v>2621919.5099999998</v>
      </c>
      <c r="R49" s="29">
        <f t="shared" si="1"/>
        <v>203.41904533848586</v>
      </c>
      <c r="S49" s="5">
        <f>SUM($Q$7:$Q49)/T49</f>
        <v>342761.09139534866</v>
      </c>
      <c r="T49" s="18">
        <v>43</v>
      </c>
      <c r="U49" s="138"/>
      <c r="V49" s="131"/>
      <c r="W49" s="105"/>
      <c r="X49" s="217"/>
      <c r="Y49" s="181">
        <f t="shared" si="15"/>
        <v>-2610757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226060.14636363636</v>
      </c>
      <c r="P50" s="7">
        <f t="shared" si="6"/>
        <v>9946646.4399999995</v>
      </c>
      <c r="Q50" s="164">
        <f>Q49+N50</f>
        <v>2621919.5099999998</v>
      </c>
      <c r="R50" s="29">
        <f t="shared" si="1"/>
        <v>234.16032425141609</v>
      </c>
      <c r="S50" s="5">
        <f>SUM($Q$7:$Q50)/T50</f>
        <v>394560.14636363613</v>
      </c>
      <c r="T50" s="18">
        <v>44</v>
      </c>
      <c r="U50" s="138"/>
      <c r="V50" s="131"/>
      <c r="W50" s="105"/>
      <c r="X50" s="217"/>
      <c r="Y50" s="181">
        <f t="shared" si="15"/>
        <v>-2610757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275557.0211111111</v>
      </c>
      <c r="P51" s="7">
        <f t="shared" si="6"/>
        <v>12400065.949999999</v>
      </c>
      <c r="Q51" s="164">
        <f t="shared" si="21"/>
        <v>2621919.5099999998</v>
      </c>
      <c r="R51" s="29">
        <f t="shared" si="1"/>
        <v>263.53532410154952</v>
      </c>
      <c r="S51" s="5">
        <f>SUM($Q$7:$Q51)/T51</f>
        <v>444057.02111111087</v>
      </c>
      <c r="T51" s="18">
        <v>45</v>
      </c>
      <c r="U51" s="138"/>
      <c r="V51" s="131"/>
      <c r="W51" s="105"/>
      <c r="X51" s="217"/>
      <c r="Y51" s="181">
        <f t="shared" si="15"/>
        <v>-2610757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322901.85782608693</v>
      </c>
      <c r="P52" s="7">
        <f t="shared" si="6"/>
        <v>14853485.459999999</v>
      </c>
      <c r="Q52" s="164">
        <f>Q51+N52</f>
        <v>2621919.5099999998</v>
      </c>
      <c r="R52" s="29">
        <f t="shared" si="1"/>
        <v>291.63315004515528</v>
      </c>
      <c r="S52" s="5">
        <f>SUM($Q$7:$Q52)/T52</f>
        <v>491401.85782608663</v>
      </c>
      <c r="T52" s="18">
        <v>46</v>
      </c>
      <c r="U52" s="138"/>
      <c r="V52" s="131"/>
      <c r="W52" s="105"/>
      <c r="X52" s="217"/>
      <c r="Y52" s="181">
        <f t="shared" si="15"/>
        <v>-2610757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368232.02063829784</v>
      </c>
      <c r="P53" s="7">
        <f t="shared" si="6"/>
        <v>17306904.969999999</v>
      </c>
      <c r="Q53" s="164">
        <f t="shared" si="21"/>
        <v>2621919.5099999998</v>
      </c>
      <c r="R53" s="29">
        <f t="shared" si="1"/>
        <v>318.53532382094812</v>
      </c>
      <c r="S53" s="5">
        <f>SUM($Q$7:$Q53)/T53</f>
        <v>536732.02063829754</v>
      </c>
      <c r="T53" s="18">
        <v>47</v>
      </c>
      <c r="U53" s="138"/>
      <c r="V53" s="131"/>
      <c r="W53" s="105"/>
      <c r="X53" s="217"/>
      <c r="Y53" s="181">
        <f t="shared" si="15"/>
        <v>-2610757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411673.42666666658</v>
      </c>
      <c r="P54" s="7">
        <f t="shared" si="6"/>
        <v>19760324.479999997</v>
      </c>
      <c r="Q54" s="164">
        <f>Q53+N54</f>
        <v>2621919.5099999998</v>
      </c>
      <c r="R54" s="29">
        <f t="shared" si="1"/>
        <v>344.3165736894162</v>
      </c>
      <c r="S54" s="5">
        <f>SUM($Q$7:$Q54)/T54</f>
        <v>580173.42666666629</v>
      </c>
      <c r="T54" s="18">
        <v>48</v>
      </c>
      <c r="U54" s="138"/>
      <c r="V54" s="131"/>
      <c r="W54" s="105"/>
      <c r="X54" s="217"/>
      <c r="Y54" s="181">
        <f t="shared" si="15"/>
        <v>-2610757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71"/>
  <sheetViews>
    <sheetView topLeftCell="A5736" workbookViewId="0">
      <selection activeCell="B5770" sqref="B5770:C57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2025-12-15T10:33:09Z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